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PCR\七组\"/>
    </mc:Choice>
  </mc:AlternateContent>
  <xr:revisionPtr revIDLastSave="0" documentId="13_ncr:1_{0BC210CC-58EE-4677-8BB8-9776557767C8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1" l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29" i="1"/>
  <c r="O29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6" i="1"/>
  <c r="O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26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3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26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3" i="1"/>
  <c r="K26" i="1"/>
  <c r="K3" i="1"/>
  <c r="J45" i="1"/>
  <c r="L45" i="1" s="1"/>
  <c r="M45" i="1" s="1"/>
  <c r="J46" i="1"/>
  <c r="L46" i="1" s="1"/>
  <c r="M46" i="1" s="1"/>
  <c r="J44" i="1"/>
  <c r="L44" i="1" s="1"/>
  <c r="M44" i="1" s="1"/>
  <c r="J42" i="1"/>
  <c r="J43" i="1"/>
  <c r="J41" i="1"/>
  <c r="J39" i="1"/>
  <c r="J40" i="1"/>
  <c r="J38" i="1"/>
  <c r="J36" i="1"/>
  <c r="J37" i="1"/>
  <c r="J35" i="1"/>
  <c r="J33" i="1"/>
  <c r="J34" i="1"/>
  <c r="J32" i="1"/>
  <c r="J30" i="1"/>
  <c r="J31" i="1"/>
  <c r="J29" i="1"/>
  <c r="J27" i="1"/>
  <c r="J28" i="1"/>
  <c r="J26" i="1"/>
  <c r="J22" i="1"/>
  <c r="J23" i="1"/>
  <c r="J21" i="1"/>
  <c r="J19" i="1"/>
  <c r="J20" i="1"/>
  <c r="J18" i="1"/>
  <c r="J16" i="1"/>
  <c r="J17" i="1"/>
  <c r="J15" i="1"/>
  <c r="J13" i="1"/>
  <c r="J14" i="1"/>
  <c r="J12" i="1"/>
  <c r="J10" i="1"/>
  <c r="J11" i="1"/>
  <c r="J9" i="1"/>
  <c r="J7" i="1"/>
  <c r="J8" i="1"/>
  <c r="J6" i="1"/>
  <c r="J4" i="1"/>
  <c r="J5" i="1"/>
  <c r="J3" i="1"/>
  <c r="D21" i="1"/>
  <c r="D18" i="1"/>
  <c r="D15" i="1"/>
  <c r="D12" i="1"/>
  <c r="D9" i="1"/>
  <c r="D6" i="1"/>
  <c r="D3" i="1"/>
</calcChain>
</file>

<file path=xl/sharedStrings.xml><?xml version="1.0" encoding="utf-8"?>
<sst xmlns="http://schemas.openxmlformats.org/spreadsheetml/2006/main" count="176" uniqueCount="21">
  <si>
    <t>样本名字</t>
    <phoneticPr fontId="1" type="noConversion"/>
  </si>
  <si>
    <t>control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</si>
  <si>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</si>
  <si>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</si>
  <si>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</si>
  <si>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</si>
  <si>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</si>
  <si>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</si>
  <si>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TGF-β1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</si>
  <si>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</si>
  <si>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</si>
  <si>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</si>
  <si>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</si>
  <si>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T+lv-nc</t>
  </si>
  <si>
    <t>T+lv-p53</t>
  </si>
  <si>
    <t>T+Nutlin-3</t>
  </si>
  <si>
    <t>T+RAPA</t>
  </si>
  <si>
    <t>T+R+N</t>
    <phoneticPr fontId="1" type="noConversion"/>
  </si>
  <si>
    <t>PCNA</t>
    <phoneticPr fontId="1" type="noConversion"/>
  </si>
  <si>
    <t>αSMA</t>
    <phoneticPr fontId="1" type="noConversion"/>
  </si>
  <si>
    <t>归一化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</si>
</sst>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R46"/>
  <sheetViews>
    <sheetView tabSelected="1" topLeftCell="L37" workbookViewId="0">
      <selection activeCell="R29" sqref="R29:R46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8" x14ac:dyDescent="0.4">
      <c r="A1" s="2" t="s">
        <v>2</v>
      </c>
      <c r="B1" s="2"/>
      <c r="C1" s="2"/>
      <c r="D1" s="2"/>
      <c r="G1" s="2" t="s">
        <v>7</v>
      </c>
      <c r="H1" s="2"/>
      <c r="I1" s="2"/>
      <c r="J1" s="2"/>
    </row>
    <row r="2" spans="1:18" x14ac:dyDescent="0.4">
      <c r="A2" t="s">
        <v>0</v>
      </c>
      <c r="B2" t="s">
        <v>3</v>
      </c>
      <c r="C2" t="s">
        <v>4</v>
      </c>
      <c r="D2" t="s">
        <v>5</v>
      </c>
      <c r="G2" t="s">
        <v>0</v>
      </c>
      <c r="H2" t="s">
        <v>3</v>
      </c>
      <c r="I2" t="s">
        <v>4</v>
      </c>
      <c r="J2" t="s">
        <v>9</v>
      </c>
      <c r="K2" s="1" t="s">
        <v>10</v>
      </c>
      <c r="L2" t="s">
        <v>11</v>
      </c>
      <c r="M2" t="s">
        <v>12</v>
      </c>
      <c r="P2" t="s">
        <v>20</v>
      </c>
    </row>
    <row r="3" spans="1:18" x14ac:dyDescent="0.4">
      <c r="A3" t="s">
        <v>1</v>
      </c>
      <c r="B3" t="s">
        <v>6</v>
      </c>
      <c r="C3">
        <v>14.35</v>
      </c>
      <c r="D3">
        <f>AVERAGE(C3:C5)</f>
        <v>14.469999999999999</v>
      </c>
      <c r="G3" t="s">
        <v>1</v>
      </c>
      <c r="H3" t="s">
        <v>18</v>
      </c>
      <c r="I3">
        <v>22.23</v>
      </c>
      <c r="J3">
        <f>I3-14.47</f>
        <v>7.76</v>
      </c>
      <c r="K3">
        <f>AVERAGE(J3:J5)</f>
        <v>7.7433333333333323</v>
      </c>
      <c r="L3">
        <f>J3-7.74333</f>
        <v>1.6669999999999519E-2</v>
      </c>
      <c r="M3">
        <f>POWER(2,-L3)</f>
        <v>0.98851173640318102</v>
      </c>
    </row>
    <row r="4" spans="1:18" x14ac:dyDescent="0.4">
      <c r="A4" t="s">
        <v>1</v>
      </c>
      <c r="B4" t="s">
        <v>6</v>
      </c>
      <c r="C4">
        <v>14.51</v>
      </c>
      <c r="G4" t="s">
        <v>1</v>
      </c>
      <c r="H4" t="s">
        <v>18</v>
      </c>
      <c r="I4">
        <v>22.08</v>
      </c>
      <c r="J4">
        <f t="shared" ref="J4:J5" si="0">I4-14.47</f>
        <v>7.6099999999999977</v>
      </c>
      <c r="L4">
        <f t="shared" ref="L4:L23" si="1">J4-7.74333</f>
        <v>-0.13333000000000261</v>
      </c>
      <c r="M4">
        <f t="shared" ref="M4:M23" si="2">POWER(2,-L4)</f>
        <v>1.0968224454937481</v>
      </c>
    </row>
    <row r="5" spans="1:18" x14ac:dyDescent="0.4">
      <c r="A5" t="s">
        <v>1</v>
      </c>
      <c r="B5" t="s">
        <v>6</v>
      </c>
      <c r="C5">
        <v>14.55</v>
      </c>
      <c r="G5" t="s">
        <v>1</v>
      </c>
      <c r="H5" t="s">
        <v>18</v>
      </c>
      <c r="I5">
        <v>22.33</v>
      </c>
      <c r="J5">
        <f t="shared" si="0"/>
        <v>7.8599999999999977</v>
      </c>
      <c r="L5">
        <f t="shared" si="1"/>
        <v>0.11666999999999739</v>
      </c>
      <c r="M5">
        <f t="shared" si="2"/>
        <v>0.92231406258550552</v>
      </c>
    </row>
    <row r="6" spans="1:18" x14ac:dyDescent="0.4">
      <c r="A6" t="s">
        <v>8</v>
      </c>
      <c r="B6" t="s">
        <v>6</v>
      </c>
      <c r="C6">
        <v>14.19</v>
      </c>
      <c r="D6">
        <f>AVERAGE(C6:C8)</f>
        <v>14.176666666666668</v>
      </c>
      <c r="G6" t="s">
        <v>8</v>
      </c>
      <c r="H6" t="s">
        <v>18</v>
      </c>
      <c r="I6">
        <v>20.41</v>
      </c>
      <c r="J6">
        <f>I6-14.17667</f>
        <v>6.2333300000000005</v>
      </c>
      <c r="L6">
        <f t="shared" si="1"/>
        <v>-1.5099999999999998</v>
      </c>
      <c r="M6">
        <f t="shared" si="2"/>
        <v>2.8481003911941429</v>
      </c>
      <c r="N6">
        <v>2.8481003911941429</v>
      </c>
      <c r="O6">
        <f>AVERAGE(N6:N8)</f>
        <v>2.588761302968313</v>
      </c>
      <c r="P6">
        <v>2.5887613029683099</v>
      </c>
      <c r="Q6">
        <f>N6/2.58876130296831</f>
        <v>1.1001788337644229</v>
      </c>
      <c r="R6" t="s">
        <v>8</v>
      </c>
    </row>
    <row r="7" spans="1:18" x14ac:dyDescent="0.4">
      <c r="A7" t="s">
        <v>8</v>
      </c>
      <c r="B7" t="s">
        <v>6</v>
      </c>
      <c r="C7">
        <v>14.22</v>
      </c>
      <c r="G7" t="s">
        <v>8</v>
      </c>
      <c r="H7" t="s">
        <v>18</v>
      </c>
      <c r="I7">
        <v>20.72</v>
      </c>
      <c r="J7">
        <f t="shared" ref="J7:J8" si="3">I7-14.17667</f>
        <v>6.5433299999999992</v>
      </c>
      <c r="L7">
        <f t="shared" si="1"/>
        <v>-1.2000000000000011</v>
      </c>
      <c r="M7">
        <f t="shared" si="2"/>
        <v>2.2973967099940715</v>
      </c>
      <c r="N7">
        <v>2.2973967099940715</v>
      </c>
      <c r="Q7">
        <f t="shared" ref="Q7:Q23" si="4">N7/2.58876130296831</f>
        <v>0.88745018992668212</v>
      </c>
      <c r="R7" t="s">
        <v>8</v>
      </c>
    </row>
    <row r="8" spans="1:18" x14ac:dyDescent="0.4">
      <c r="A8" t="s">
        <v>8</v>
      </c>
      <c r="B8" t="s">
        <v>6</v>
      </c>
      <c r="C8">
        <v>14.12</v>
      </c>
      <c r="G8" t="s">
        <v>8</v>
      </c>
      <c r="H8" t="s">
        <v>18</v>
      </c>
      <c r="I8">
        <v>20.53</v>
      </c>
      <c r="J8">
        <f t="shared" si="3"/>
        <v>6.3533300000000015</v>
      </c>
      <c r="L8">
        <f t="shared" si="1"/>
        <v>-1.3899999999999988</v>
      </c>
      <c r="M8">
        <f t="shared" si="2"/>
        <v>2.620786807716724</v>
      </c>
      <c r="N8">
        <v>2.620786807716724</v>
      </c>
      <c r="Q8">
        <f t="shared" si="4"/>
        <v>1.0123709763088984</v>
      </c>
      <c r="R8" t="s">
        <v>8</v>
      </c>
    </row>
    <row r="9" spans="1:18" x14ac:dyDescent="0.4">
      <c r="A9" t="s">
        <v>13</v>
      </c>
      <c r="B9" t="s">
        <v>6</v>
      </c>
      <c r="C9">
        <v>14.09</v>
      </c>
      <c r="D9">
        <f>AVERAGE(C9:C11)</f>
        <v>14.15</v>
      </c>
      <c r="G9" t="s">
        <v>13</v>
      </c>
      <c r="H9" t="s">
        <v>18</v>
      </c>
      <c r="I9">
        <v>20.11</v>
      </c>
      <c r="J9">
        <f>I9-14.15</f>
        <v>5.9599999999999991</v>
      </c>
      <c r="L9">
        <f t="shared" si="1"/>
        <v>-1.7833300000000012</v>
      </c>
      <c r="M9">
        <f t="shared" si="2"/>
        <v>3.4421977958024783</v>
      </c>
      <c r="N9">
        <v>3.4421977958024783</v>
      </c>
      <c r="Q9">
        <f t="shared" si="4"/>
        <v>1.3296698277495134</v>
      </c>
      <c r="R9" t="s">
        <v>13</v>
      </c>
    </row>
    <row r="10" spans="1:18" x14ac:dyDescent="0.4">
      <c r="A10" t="s">
        <v>13</v>
      </c>
      <c r="B10" t="s">
        <v>6</v>
      </c>
      <c r="C10">
        <v>14.29</v>
      </c>
      <c r="G10" t="s">
        <v>13</v>
      </c>
      <c r="H10" t="s">
        <v>18</v>
      </c>
      <c r="I10">
        <v>20.309999999999999</v>
      </c>
      <c r="J10">
        <f t="shared" ref="J10:J11" si="5">I10-14.15</f>
        <v>6.1599999999999984</v>
      </c>
      <c r="L10">
        <f t="shared" si="1"/>
        <v>-1.5833300000000019</v>
      </c>
      <c r="M10">
        <f t="shared" si="2"/>
        <v>2.9966072301125259</v>
      </c>
      <c r="N10">
        <v>2.9966072301125259</v>
      </c>
      <c r="Q10">
        <f t="shared" si="4"/>
        <v>1.1575448175451999</v>
      </c>
      <c r="R10" t="s">
        <v>13</v>
      </c>
    </row>
    <row r="11" spans="1:18" x14ac:dyDescent="0.4">
      <c r="A11" t="s">
        <v>13</v>
      </c>
      <c r="B11" t="s">
        <v>6</v>
      </c>
      <c r="C11">
        <v>14.07</v>
      </c>
      <c r="G11" t="s">
        <v>13</v>
      </c>
      <c r="H11" t="s">
        <v>18</v>
      </c>
      <c r="I11">
        <v>20.5</v>
      </c>
      <c r="J11">
        <f t="shared" si="5"/>
        <v>6.35</v>
      </c>
      <c r="L11">
        <f t="shared" si="1"/>
        <v>-1.3933300000000006</v>
      </c>
      <c r="M11">
        <f t="shared" si="2"/>
        <v>2.6268430424536344</v>
      </c>
      <c r="N11">
        <v>2.6268430424536344</v>
      </c>
      <c r="Q11">
        <f t="shared" si="4"/>
        <v>1.0147104097398472</v>
      </c>
      <c r="R11" t="s">
        <v>13</v>
      </c>
    </row>
    <row r="12" spans="1:18" x14ac:dyDescent="0.4">
      <c r="A12" t="s">
        <v>14</v>
      </c>
      <c r="B12" t="s">
        <v>6</v>
      </c>
      <c r="C12">
        <v>14</v>
      </c>
      <c r="D12">
        <f>AVERAGE(C12:C14)</f>
        <v>14.113333333333332</v>
      </c>
      <c r="G12" t="s">
        <v>14</v>
      </c>
      <c r="H12" t="s">
        <v>18</v>
      </c>
      <c r="I12">
        <v>18.93</v>
      </c>
      <c r="J12">
        <f>I12-14.11333</f>
        <v>4.8166700000000002</v>
      </c>
      <c r="L12">
        <f t="shared" si="1"/>
        <v>-2.92666</v>
      </c>
      <c r="M12">
        <f t="shared" si="2"/>
        <v>7.603480686063901</v>
      </c>
      <c r="N12">
        <v>7.603480686063901</v>
      </c>
      <c r="Q12">
        <f t="shared" si="4"/>
        <v>2.937111535677563</v>
      </c>
      <c r="R12" t="s">
        <v>14</v>
      </c>
    </row>
    <row r="13" spans="1:18" x14ac:dyDescent="0.4">
      <c r="A13" t="s">
        <v>14</v>
      </c>
      <c r="B13" t="s">
        <v>6</v>
      </c>
      <c r="C13">
        <v>14.26</v>
      </c>
      <c r="G13" t="s">
        <v>14</v>
      </c>
      <c r="H13" t="s">
        <v>18</v>
      </c>
      <c r="I13">
        <v>18.89</v>
      </c>
      <c r="J13">
        <f t="shared" ref="J13:J14" si="6">I13-14.11333</f>
        <v>4.7766700000000011</v>
      </c>
      <c r="L13">
        <f t="shared" si="1"/>
        <v>-2.9666599999999992</v>
      </c>
      <c r="M13">
        <f t="shared" si="2"/>
        <v>7.8172436240546492</v>
      </c>
      <c r="N13">
        <v>7.8172436240546492</v>
      </c>
      <c r="Q13">
        <f t="shared" si="4"/>
        <v>3.0196849802611343</v>
      </c>
      <c r="R13" t="s">
        <v>14</v>
      </c>
    </row>
    <row r="14" spans="1:18" x14ac:dyDescent="0.4">
      <c r="A14" t="s">
        <v>14</v>
      </c>
      <c r="B14" t="s">
        <v>6</v>
      </c>
      <c r="C14">
        <v>14.08</v>
      </c>
      <c r="G14" t="s">
        <v>14</v>
      </c>
      <c r="H14" t="s">
        <v>18</v>
      </c>
      <c r="I14">
        <v>18.850000000000001</v>
      </c>
      <c r="J14">
        <f t="shared" si="6"/>
        <v>4.7366700000000019</v>
      </c>
      <c r="L14">
        <f t="shared" si="1"/>
        <v>-3.0066599999999983</v>
      </c>
      <c r="M14">
        <f t="shared" si="2"/>
        <v>8.0370162562295562</v>
      </c>
      <c r="N14">
        <v>8.0370162562295562</v>
      </c>
      <c r="Q14">
        <f t="shared" si="4"/>
        <v>3.1045798803521207</v>
      </c>
      <c r="R14" t="s">
        <v>14</v>
      </c>
    </row>
    <row r="15" spans="1:18" x14ac:dyDescent="0.4">
      <c r="A15" t="s">
        <v>16</v>
      </c>
      <c r="B15" t="s">
        <v>6</v>
      </c>
      <c r="C15">
        <v>14.19</v>
      </c>
      <c r="D15">
        <f>AVERAGE(C15:C17)</f>
        <v>14.25</v>
      </c>
      <c r="G15" t="s">
        <v>16</v>
      </c>
      <c r="H15" t="s">
        <v>18</v>
      </c>
      <c r="I15">
        <v>23.16</v>
      </c>
      <c r="J15">
        <f>I15-14.25</f>
        <v>8.91</v>
      </c>
      <c r="L15">
        <f t="shared" si="1"/>
        <v>1.1666699999999999</v>
      </c>
      <c r="M15">
        <f t="shared" si="2"/>
        <v>0.44544832986480093</v>
      </c>
      <c r="N15">
        <v>0.44544832986480093</v>
      </c>
      <c r="Q15">
        <f t="shared" si="4"/>
        <v>0.17207006661990956</v>
      </c>
      <c r="R15" t="s">
        <v>16</v>
      </c>
    </row>
    <row r="16" spans="1:18" x14ac:dyDescent="0.4">
      <c r="A16" t="s">
        <v>16</v>
      </c>
      <c r="B16" t="s">
        <v>6</v>
      </c>
      <c r="C16">
        <v>14.17</v>
      </c>
      <c r="G16" t="s">
        <v>16</v>
      </c>
      <c r="H16" t="s">
        <v>18</v>
      </c>
      <c r="I16">
        <v>23.37</v>
      </c>
      <c r="J16">
        <f t="shared" ref="J16:J17" si="7">I16-14.25</f>
        <v>9.120000000000001</v>
      </c>
      <c r="L16">
        <f t="shared" si="1"/>
        <v>1.3766700000000007</v>
      </c>
      <c r="M16">
        <f t="shared" si="2"/>
        <v>0.3851066657920274</v>
      </c>
      <c r="N16">
        <v>0.3851066657920274</v>
      </c>
      <c r="Q16">
        <f t="shared" si="4"/>
        <v>0.14876097898653642</v>
      </c>
      <c r="R16" t="s">
        <v>16</v>
      </c>
    </row>
    <row r="17" spans="1:18" x14ac:dyDescent="0.4">
      <c r="A17" t="s">
        <v>16</v>
      </c>
      <c r="B17" t="s">
        <v>6</v>
      </c>
      <c r="C17">
        <v>14.39</v>
      </c>
      <c r="G17" t="s">
        <v>16</v>
      </c>
      <c r="H17" t="s">
        <v>18</v>
      </c>
      <c r="I17">
        <v>23.46</v>
      </c>
      <c r="J17">
        <f t="shared" si="7"/>
        <v>9.2100000000000009</v>
      </c>
      <c r="L17">
        <f t="shared" si="1"/>
        <v>1.4666700000000006</v>
      </c>
      <c r="M17">
        <f t="shared" si="2"/>
        <v>0.36181647338556733</v>
      </c>
      <c r="N17">
        <v>0.36181647338556733</v>
      </c>
      <c r="Q17">
        <f t="shared" si="4"/>
        <v>0.13976432395319857</v>
      </c>
      <c r="R17" t="s">
        <v>16</v>
      </c>
    </row>
    <row r="18" spans="1:18" x14ac:dyDescent="0.4">
      <c r="A18" t="s">
        <v>15</v>
      </c>
      <c r="B18" t="s">
        <v>6</v>
      </c>
      <c r="C18">
        <v>14.38</v>
      </c>
      <c r="D18">
        <f>AVERAGE(C18:C20)</f>
        <v>14.343333333333334</v>
      </c>
      <c r="G18" t="s">
        <v>15</v>
      </c>
      <c r="H18" t="s">
        <v>18</v>
      </c>
      <c r="I18">
        <v>23.45</v>
      </c>
      <c r="J18">
        <f>I18-14.34333</f>
        <v>9.1066699999999994</v>
      </c>
      <c r="L18">
        <f t="shared" si="1"/>
        <v>1.3633399999999991</v>
      </c>
      <c r="M18">
        <f t="shared" si="2"/>
        <v>0.38868140658349998</v>
      </c>
      <c r="N18">
        <v>0.38868140658349998</v>
      </c>
      <c r="Q18">
        <f t="shared" si="4"/>
        <v>0.1501418482027804</v>
      </c>
      <c r="R18" t="s">
        <v>15</v>
      </c>
    </row>
    <row r="19" spans="1:18" x14ac:dyDescent="0.4">
      <c r="A19" t="s">
        <v>15</v>
      </c>
      <c r="B19" t="s">
        <v>6</v>
      </c>
      <c r="C19">
        <v>14.37</v>
      </c>
      <c r="G19" t="s">
        <v>15</v>
      </c>
      <c r="H19" t="s">
        <v>18</v>
      </c>
      <c r="I19">
        <v>23.28</v>
      </c>
      <c r="J19">
        <f t="shared" ref="J19:J20" si="8">I19-14.34333</f>
        <v>8.9366700000000012</v>
      </c>
      <c r="L19">
        <f t="shared" si="1"/>
        <v>1.193340000000001</v>
      </c>
      <c r="M19">
        <f t="shared" si="2"/>
        <v>0.43728931431754703</v>
      </c>
      <c r="N19">
        <v>0.43728931431754703</v>
      </c>
      <c r="Q19">
        <f t="shared" si="4"/>
        <v>0.16891836022739717</v>
      </c>
      <c r="R19" t="s">
        <v>15</v>
      </c>
    </row>
    <row r="20" spans="1:18" x14ac:dyDescent="0.4">
      <c r="A20" t="s">
        <v>15</v>
      </c>
      <c r="B20" t="s">
        <v>6</v>
      </c>
      <c r="C20">
        <v>14.28</v>
      </c>
      <c r="G20" t="s">
        <v>15</v>
      </c>
      <c r="H20" t="s">
        <v>18</v>
      </c>
      <c r="I20">
        <v>23.46</v>
      </c>
      <c r="J20">
        <f t="shared" si="8"/>
        <v>9.1166700000000009</v>
      </c>
      <c r="L20">
        <f t="shared" si="1"/>
        <v>1.3733400000000007</v>
      </c>
      <c r="M20">
        <f t="shared" si="2"/>
        <v>0.38599658799398479</v>
      </c>
      <c r="N20">
        <v>0.38599658799398479</v>
      </c>
      <c r="Q20">
        <f t="shared" si="4"/>
        <v>0.1491047427012277</v>
      </c>
      <c r="R20" t="s">
        <v>15</v>
      </c>
    </row>
    <row r="21" spans="1:18" x14ac:dyDescent="0.4">
      <c r="A21" t="s">
        <v>17</v>
      </c>
      <c r="B21" t="s">
        <v>6</v>
      </c>
      <c r="C21">
        <v>14.19</v>
      </c>
      <c r="D21">
        <f>AVERAGE(C21:C23)</f>
        <v>14.163333333333332</v>
      </c>
      <c r="G21" t="s">
        <v>17</v>
      </c>
      <c r="H21" t="s">
        <v>18</v>
      </c>
      <c r="I21">
        <v>24.33</v>
      </c>
      <c r="J21">
        <f>I21-14.16333</f>
        <v>10.166669999999998</v>
      </c>
      <c r="L21">
        <f t="shared" si="1"/>
        <v>2.4233399999999978</v>
      </c>
      <c r="M21">
        <f t="shared" si="2"/>
        <v>0.18642406359221325</v>
      </c>
      <c r="N21">
        <v>0.18642406359221325</v>
      </c>
      <c r="Q21">
        <f t="shared" si="4"/>
        <v>7.2012843895053913E-2</v>
      </c>
      <c r="R21" t="s">
        <v>17</v>
      </c>
    </row>
    <row r="22" spans="1:18" x14ac:dyDescent="0.4">
      <c r="A22" t="s">
        <v>17</v>
      </c>
      <c r="B22" t="s">
        <v>6</v>
      </c>
      <c r="C22">
        <v>14.12</v>
      </c>
      <c r="G22" t="s">
        <v>17</v>
      </c>
      <c r="H22" t="s">
        <v>18</v>
      </c>
      <c r="I22">
        <v>24.27</v>
      </c>
      <c r="J22">
        <f t="shared" ref="J22:J23" si="9">I22-14.16333</f>
        <v>10.106669999999999</v>
      </c>
      <c r="L22">
        <f t="shared" si="1"/>
        <v>2.3633399999999991</v>
      </c>
      <c r="M22">
        <f t="shared" si="2"/>
        <v>0.19434070329175002</v>
      </c>
      <c r="N22">
        <v>0.19434070329175002</v>
      </c>
      <c r="Q22">
        <f t="shared" si="4"/>
        <v>7.5070924101390213E-2</v>
      </c>
      <c r="R22" t="s">
        <v>17</v>
      </c>
    </row>
    <row r="23" spans="1:18" x14ac:dyDescent="0.4">
      <c r="A23" t="s">
        <v>17</v>
      </c>
      <c r="B23" t="s">
        <v>6</v>
      </c>
      <c r="C23">
        <v>14.18</v>
      </c>
      <c r="G23" t="s">
        <v>17</v>
      </c>
      <c r="H23" t="s">
        <v>18</v>
      </c>
      <c r="I23">
        <v>24.32</v>
      </c>
      <c r="J23">
        <f t="shared" si="9"/>
        <v>10.15667</v>
      </c>
      <c r="L23">
        <f t="shared" si="1"/>
        <v>2.4133399999999998</v>
      </c>
      <c r="M23">
        <f t="shared" si="2"/>
        <v>0.18772074549830556</v>
      </c>
      <c r="N23">
        <v>0.18772074549830556</v>
      </c>
      <c r="Q23">
        <f t="shared" si="4"/>
        <v>7.2513732835492534E-2</v>
      </c>
      <c r="R23" t="s">
        <v>17</v>
      </c>
    </row>
    <row r="26" spans="1:18" x14ac:dyDescent="0.4">
      <c r="D26">
        <v>14.469999999999999</v>
      </c>
      <c r="G26" t="s">
        <v>1</v>
      </c>
      <c r="H26" t="s">
        <v>19</v>
      </c>
      <c r="I26">
        <v>20.38</v>
      </c>
      <c r="J26">
        <f>I26-14.47</f>
        <v>5.9099999999999984</v>
      </c>
      <c r="K26">
        <f>AVERAGE(J26:J28)</f>
        <v>5.8833333333333329</v>
      </c>
      <c r="L26">
        <f>J26-5.88333</f>
        <v>2.6669999999998417E-2</v>
      </c>
      <c r="M26">
        <f>POWER(2,-L26)</f>
        <v>0.98168358707343339</v>
      </c>
    </row>
    <row r="27" spans="1:18" x14ac:dyDescent="0.4">
      <c r="G27" t="s">
        <v>1</v>
      </c>
      <c r="H27" t="s">
        <v>19</v>
      </c>
      <c r="I27">
        <v>20.29</v>
      </c>
      <c r="J27">
        <f t="shared" ref="J27:J28" si="10">I27-14.47</f>
        <v>5.8199999999999985</v>
      </c>
      <c r="L27">
        <f t="shared" ref="L27:L46" si="11">J27-5.88333</f>
        <v>-6.3330000000001441E-2</v>
      </c>
      <c r="M27">
        <f t="shared" ref="M27:M46" si="12">POWER(2,-L27)</f>
        <v>1.0448747386848189</v>
      </c>
    </row>
    <row r="28" spans="1:18" x14ac:dyDescent="0.4">
      <c r="G28" t="s">
        <v>1</v>
      </c>
      <c r="H28" t="s">
        <v>19</v>
      </c>
      <c r="I28">
        <v>20.39</v>
      </c>
      <c r="J28">
        <f t="shared" si="10"/>
        <v>5.92</v>
      </c>
      <c r="L28">
        <f t="shared" si="11"/>
        <v>3.666999999999998E-2</v>
      </c>
      <c r="M28">
        <f t="shared" si="12"/>
        <v>0.97490260321633548</v>
      </c>
    </row>
    <row r="29" spans="1:18" x14ac:dyDescent="0.4">
      <c r="D29">
        <v>14.176666666666668</v>
      </c>
      <c r="G29" t="s">
        <v>8</v>
      </c>
      <c r="H29" t="s">
        <v>19</v>
      </c>
      <c r="I29">
        <v>18.64</v>
      </c>
      <c r="J29">
        <f>I29-14.17667</f>
        <v>4.4633300000000009</v>
      </c>
      <c r="L29">
        <f t="shared" si="11"/>
        <v>-1.419999999999999</v>
      </c>
      <c r="M29">
        <f t="shared" si="12"/>
        <v>2.6758551095722223</v>
      </c>
      <c r="N29">
        <v>2.6758551095722223</v>
      </c>
      <c r="O29">
        <f>AVERAGE(N29:N31)</f>
        <v>2.9572420368327736</v>
      </c>
      <c r="P29">
        <v>2.9572420368327701</v>
      </c>
      <c r="Q29">
        <f>N29/2.95724203683277</f>
        <v>0.90484819174222364</v>
      </c>
      <c r="R29" t="s">
        <v>8</v>
      </c>
    </row>
    <row r="30" spans="1:18" x14ac:dyDescent="0.4">
      <c r="G30" t="s">
        <v>8</v>
      </c>
      <c r="H30" t="s">
        <v>19</v>
      </c>
      <c r="I30">
        <v>18.57</v>
      </c>
      <c r="J30">
        <f t="shared" ref="J30:J31" si="13">I30-14.17667</f>
        <v>4.3933300000000006</v>
      </c>
      <c r="L30">
        <f t="shared" si="11"/>
        <v>-1.4899999999999993</v>
      </c>
      <c r="M30">
        <f t="shared" si="12"/>
        <v>2.8088897514759927</v>
      </c>
      <c r="N30">
        <v>2.8088897514759927</v>
      </c>
      <c r="Q30">
        <f t="shared" ref="Q30:Q46" si="14">N30/2.95724203683277</f>
        <v>0.94983424301797637</v>
      </c>
      <c r="R30" t="s">
        <v>8</v>
      </c>
    </row>
    <row r="31" spans="1:18" x14ac:dyDescent="0.4">
      <c r="G31" t="s">
        <v>8</v>
      </c>
      <c r="H31" t="s">
        <v>19</v>
      </c>
      <c r="I31">
        <v>18.3</v>
      </c>
      <c r="J31">
        <f t="shared" si="13"/>
        <v>4.123330000000001</v>
      </c>
      <c r="L31">
        <f t="shared" si="11"/>
        <v>-1.7599999999999989</v>
      </c>
      <c r="M31">
        <f t="shared" si="12"/>
        <v>3.3869812494501055</v>
      </c>
      <c r="N31">
        <v>3.3869812494501055</v>
      </c>
      <c r="Q31">
        <f t="shared" si="14"/>
        <v>1.1453175652398035</v>
      </c>
      <c r="R31" t="s">
        <v>8</v>
      </c>
    </row>
    <row r="32" spans="1:18" x14ac:dyDescent="0.4">
      <c r="D32">
        <v>14.15</v>
      </c>
      <c r="G32" t="s">
        <v>13</v>
      </c>
      <c r="H32" t="s">
        <v>19</v>
      </c>
      <c r="I32">
        <v>18.48</v>
      </c>
      <c r="J32">
        <f>I32-14.15</f>
        <v>4.33</v>
      </c>
      <c r="L32">
        <f t="shared" si="11"/>
        <v>-1.5533299999999999</v>
      </c>
      <c r="M32">
        <f t="shared" si="12"/>
        <v>2.9349379450679423</v>
      </c>
      <c r="N32">
        <v>2.9349379450679423</v>
      </c>
      <c r="Q32">
        <f t="shared" si="14"/>
        <v>0.99245780646730031</v>
      </c>
      <c r="R32" t="s">
        <v>13</v>
      </c>
    </row>
    <row r="33" spans="4:18" x14ac:dyDescent="0.4">
      <c r="G33" t="s">
        <v>13</v>
      </c>
      <c r="H33" t="s">
        <v>19</v>
      </c>
      <c r="I33">
        <v>18.72</v>
      </c>
      <c r="J33">
        <f t="shared" ref="J33:J34" si="15">I33-14.15</f>
        <v>4.5699999999999985</v>
      </c>
      <c r="L33">
        <f t="shared" si="11"/>
        <v>-1.3133300000000014</v>
      </c>
      <c r="M33">
        <f t="shared" si="12"/>
        <v>2.4851449470611913</v>
      </c>
      <c r="N33">
        <v>2.4851449470611913</v>
      </c>
      <c r="Q33">
        <f t="shared" si="14"/>
        <v>0.84035899534378367</v>
      </c>
      <c r="R33" t="s">
        <v>13</v>
      </c>
    </row>
    <row r="34" spans="4:18" x14ac:dyDescent="0.4">
      <c r="G34" t="s">
        <v>13</v>
      </c>
      <c r="H34" t="s">
        <v>19</v>
      </c>
      <c r="I34">
        <v>18.34</v>
      </c>
      <c r="J34">
        <f t="shared" si="15"/>
        <v>4.1899999999999995</v>
      </c>
      <c r="L34">
        <f t="shared" si="11"/>
        <v>-1.6933300000000004</v>
      </c>
      <c r="M34">
        <f t="shared" si="12"/>
        <v>3.2340231364507539</v>
      </c>
      <c r="N34">
        <v>3.2340231364507539</v>
      </c>
      <c r="Q34">
        <f t="shared" si="14"/>
        <v>1.0935943342379979</v>
      </c>
      <c r="R34" t="s">
        <v>13</v>
      </c>
    </row>
    <row r="35" spans="4:18" x14ac:dyDescent="0.4">
      <c r="D35">
        <v>14.113333333333332</v>
      </c>
      <c r="G35" t="s">
        <v>14</v>
      </c>
      <c r="H35" t="s">
        <v>19</v>
      </c>
      <c r="I35">
        <v>22.24</v>
      </c>
      <c r="J35">
        <f>I35-14.11333</f>
        <v>8.126669999999999</v>
      </c>
      <c r="L35">
        <f t="shared" si="11"/>
        <v>2.243339999999999</v>
      </c>
      <c r="M35">
        <f t="shared" si="12"/>
        <v>0.2111968174749774</v>
      </c>
      <c r="N35">
        <v>0.2111968174749774</v>
      </c>
      <c r="Q35">
        <f t="shared" si="14"/>
        <v>7.1416818388382874E-2</v>
      </c>
      <c r="R35" t="s">
        <v>14</v>
      </c>
    </row>
    <row r="36" spans="4:18" x14ac:dyDescent="0.4">
      <c r="G36" t="s">
        <v>14</v>
      </c>
      <c r="H36" t="s">
        <v>19</v>
      </c>
      <c r="I36">
        <v>22.47</v>
      </c>
      <c r="J36">
        <f t="shared" ref="J36:J37" si="16">I36-14.11333</f>
        <v>8.3566699999999994</v>
      </c>
      <c r="L36">
        <f t="shared" si="11"/>
        <v>2.4733399999999994</v>
      </c>
      <c r="M36">
        <f t="shared" si="12"/>
        <v>0.18007377560951421</v>
      </c>
      <c r="N36">
        <v>0.18007377560951421</v>
      </c>
      <c r="Q36">
        <f t="shared" si="14"/>
        <v>6.089247121699063E-2</v>
      </c>
      <c r="R36" t="s">
        <v>14</v>
      </c>
    </row>
    <row r="37" spans="4:18" x14ac:dyDescent="0.4">
      <c r="G37" t="s">
        <v>14</v>
      </c>
      <c r="H37" t="s">
        <v>19</v>
      </c>
      <c r="I37">
        <v>22.16</v>
      </c>
      <c r="J37">
        <f t="shared" si="16"/>
        <v>8.0466700000000007</v>
      </c>
      <c r="L37">
        <f t="shared" si="11"/>
        <v>2.1633400000000007</v>
      </c>
      <c r="M37">
        <f t="shared" si="12"/>
        <v>0.22323884618019985</v>
      </c>
      <c r="N37">
        <v>0.22323884618019985</v>
      </c>
      <c r="Q37">
        <f t="shared" si="14"/>
        <v>7.5488865436016336E-2</v>
      </c>
      <c r="R37" t="s">
        <v>14</v>
      </c>
    </row>
    <row r="38" spans="4:18" x14ac:dyDescent="0.4">
      <c r="D38">
        <v>14.25</v>
      </c>
      <c r="G38" t="s">
        <v>16</v>
      </c>
      <c r="H38" t="s">
        <v>19</v>
      </c>
      <c r="I38">
        <v>23.63</v>
      </c>
      <c r="J38">
        <f>I38-14.25</f>
        <v>9.379999999999999</v>
      </c>
      <c r="L38">
        <f t="shared" si="11"/>
        <v>3.4966699999999991</v>
      </c>
      <c r="M38">
        <f t="shared" si="12"/>
        <v>8.8592599508786271E-2</v>
      </c>
      <c r="N38">
        <v>8.8592599508786271E-2</v>
      </c>
      <c r="Q38">
        <f t="shared" si="14"/>
        <v>2.9957845318494679E-2</v>
      </c>
      <c r="R38" t="s">
        <v>16</v>
      </c>
    </row>
    <row r="39" spans="4:18" x14ac:dyDescent="0.4">
      <c r="G39" t="s">
        <v>16</v>
      </c>
      <c r="H39" t="s">
        <v>19</v>
      </c>
      <c r="I39">
        <v>23.44</v>
      </c>
      <c r="J39">
        <f t="shared" ref="J39:J40" si="17">I39-14.25</f>
        <v>9.1900000000000013</v>
      </c>
      <c r="L39">
        <f t="shared" si="11"/>
        <v>3.3066700000000013</v>
      </c>
      <c r="M39">
        <f t="shared" si="12"/>
        <v>0.10106322301408596</v>
      </c>
      <c r="N39">
        <v>0.10106322301408596</v>
      </c>
      <c r="Q39">
        <f t="shared" si="14"/>
        <v>3.41748229449374E-2</v>
      </c>
      <c r="R39" t="s">
        <v>16</v>
      </c>
    </row>
    <row r="40" spans="4:18" x14ac:dyDescent="0.4">
      <c r="G40" t="s">
        <v>16</v>
      </c>
      <c r="H40" t="s">
        <v>19</v>
      </c>
      <c r="I40">
        <v>23.47</v>
      </c>
      <c r="J40">
        <f t="shared" si="17"/>
        <v>9.2199999999999989</v>
      </c>
      <c r="L40">
        <f t="shared" si="11"/>
        <v>3.3366699999999989</v>
      </c>
      <c r="M40">
        <f t="shared" si="12"/>
        <v>9.898337195955019E-2</v>
      </c>
      <c r="N40">
        <v>9.898337195955019E-2</v>
      </c>
      <c r="Q40">
        <f t="shared" si="14"/>
        <v>3.3471515258711178E-2</v>
      </c>
      <c r="R40" t="s">
        <v>16</v>
      </c>
    </row>
    <row r="41" spans="4:18" x14ac:dyDescent="0.4">
      <c r="D41">
        <v>14.343333333333334</v>
      </c>
      <c r="G41" t="s">
        <v>15</v>
      </c>
      <c r="H41" t="s">
        <v>19</v>
      </c>
      <c r="I41">
        <v>17.989999999999998</v>
      </c>
      <c r="J41">
        <f>I41-14.34333</f>
        <v>3.6466699999999985</v>
      </c>
      <c r="L41">
        <f t="shared" si="11"/>
        <v>-2.2366600000000014</v>
      </c>
      <c r="M41">
        <f t="shared" si="12"/>
        <v>4.713046776425398</v>
      </c>
      <c r="N41">
        <v>4.713046776425398</v>
      </c>
      <c r="Q41">
        <f t="shared" si="14"/>
        <v>1.5937304818895071</v>
      </c>
      <c r="R41" t="s">
        <v>15</v>
      </c>
    </row>
    <row r="42" spans="4:18" x14ac:dyDescent="0.4">
      <c r="G42" t="s">
        <v>15</v>
      </c>
      <c r="H42" t="s">
        <v>19</v>
      </c>
      <c r="I42">
        <v>18.02</v>
      </c>
      <c r="J42">
        <f t="shared" ref="J42:J43" si="18">I42-14.34333</f>
        <v>3.6766699999999997</v>
      </c>
      <c r="L42">
        <f t="shared" si="11"/>
        <v>-2.2066600000000003</v>
      </c>
      <c r="M42">
        <f t="shared" si="12"/>
        <v>4.6160536763076667</v>
      </c>
      <c r="N42">
        <v>4.6160536763076667</v>
      </c>
      <c r="Q42">
        <f t="shared" si="14"/>
        <v>1.5609319828455763</v>
      </c>
      <c r="R42" t="s">
        <v>15</v>
      </c>
    </row>
    <row r="43" spans="4:18" x14ac:dyDescent="0.4">
      <c r="G43" t="s">
        <v>15</v>
      </c>
      <c r="H43" t="s">
        <v>19</v>
      </c>
      <c r="I43">
        <v>18.04</v>
      </c>
      <c r="J43">
        <f t="shared" si="18"/>
        <v>3.6966699999999992</v>
      </c>
      <c r="L43">
        <f t="shared" si="11"/>
        <v>-2.1866600000000007</v>
      </c>
      <c r="M43">
        <f t="shared" si="12"/>
        <v>4.5525031012714248</v>
      </c>
      <c r="N43">
        <v>4.5525031012714248</v>
      </c>
      <c r="Q43">
        <f t="shared" si="14"/>
        <v>1.539442170971975</v>
      </c>
      <c r="R43" t="s">
        <v>15</v>
      </c>
    </row>
    <row r="44" spans="4:18" x14ac:dyDescent="0.4">
      <c r="D44">
        <v>14.163333333333332</v>
      </c>
      <c r="G44" t="s">
        <v>17</v>
      </c>
      <c r="H44" t="s">
        <v>19</v>
      </c>
      <c r="I44">
        <v>18.12</v>
      </c>
      <c r="J44">
        <f>I44-14.16333</f>
        <v>3.9566700000000008</v>
      </c>
      <c r="L44">
        <f t="shared" si="11"/>
        <v>-1.9266599999999992</v>
      </c>
      <c r="M44">
        <f t="shared" si="12"/>
        <v>3.8017403430319492</v>
      </c>
      <c r="N44">
        <v>3.8017403430319492</v>
      </c>
      <c r="Q44">
        <f t="shared" si="14"/>
        <v>1.2855695596372774</v>
      </c>
      <c r="R44" t="s">
        <v>17</v>
      </c>
    </row>
    <row r="45" spans="4:18" x14ac:dyDescent="0.4">
      <c r="G45" t="s">
        <v>17</v>
      </c>
      <c r="H45" t="s">
        <v>19</v>
      </c>
      <c r="I45">
        <v>18.05</v>
      </c>
      <c r="J45">
        <f t="shared" ref="J45:J46" si="19">I45-14.16333</f>
        <v>3.8866700000000005</v>
      </c>
      <c r="L45">
        <f t="shared" si="11"/>
        <v>-1.9966599999999994</v>
      </c>
      <c r="M45">
        <f t="shared" si="12"/>
        <v>3.9907502648835202</v>
      </c>
      <c r="N45">
        <v>3.9907502648835202</v>
      </c>
      <c r="Q45">
        <f t="shared" si="14"/>
        <v>1.3494838147092099</v>
      </c>
      <c r="R45" t="s">
        <v>17</v>
      </c>
    </row>
    <row r="46" spans="4:18" x14ac:dyDescent="0.4">
      <c r="G46" t="s">
        <v>17</v>
      </c>
      <c r="H46" t="s">
        <v>19</v>
      </c>
      <c r="I46">
        <v>18.170000000000002</v>
      </c>
      <c r="J46">
        <f t="shared" si="19"/>
        <v>4.0066700000000015</v>
      </c>
      <c r="L46">
        <f t="shared" si="11"/>
        <v>-1.8766599999999984</v>
      </c>
      <c r="M46">
        <f t="shared" si="12"/>
        <v>3.6722391104737615</v>
      </c>
      <c r="N46">
        <v>3.6722391104737615</v>
      </c>
      <c r="Q46">
        <f t="shared" si="14"/>
        <v>1.241778341013561</v>
      </c>
      <c r="R46" t="s">
        <v>17</v>
      </c>
    </row>
  </sheetData>
  <mergeCells count="2">
    <mergeCell ref="A1:D1"/>
    <mergeCell ref="G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2024-07-14T03:23:46Z</dcterms:modified>
</cp:coreProperties>
</file>